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"/>
    </mc:Choice>
  </mc:AlternateContent>
  <bookViews>
    <workbookView xWindow="240" yWindow="405" windowWidth="28515" windowHeight="12810"/>
  </bookViews>
  <sheets>
    <sheet name="ASPHALT" sheetId="1" r:id="rId1"/>
  </sheets>
  <definedNames>
    <definedName name="_xlnm.Print_Area" localSheetId="0">ASPHALT!$A$1:$I$70</definedName>
  </definedNames>
  <calcPr calcId="152511"/>
</workbook>
</file>

<file path=xl/calcChain.xml><?xml version="1.0" encoding="utf-8"?>
<calcChain xmlns="http://schemas.openxmlformats.org/spreadsheetml/2006/main">
  <c r="B35" i="1" l="1"/>
  <c r="B50" i="1"/>
  <c r="B12" i="1"/>
  <c r="B33" i="1"/>
  <c r="B31" i="1"/>
  <c r="B30" i="1"/>
  <c r="B59" i="1" l="1"/>
  <c r="B40" i="1"/>
  <c r="D66" i="1" l="1"/>
  <c r="D68" i="1" l="1"/>
  <c r="D69" i="1" l="1"/>
  <c r="D67" i="1"/>
  <c r="D70" i="1" l="1"/>
  <c r="B51" i="1"/>
</calcChain>
</file>

<file path=xl/sharedStrings.xml><?xml version="1.0" encoding="utf-8"?>
<sst xmlns="http://schemas.openxmlformats.org/spreadsheetml/2006/main" count="56" uniqueCount="53">
  <si>
    <t>Criteria:</t>
  </si>
  <si>
    <t>Step 1</t>
  </si>
  <si>
    <t>Directional Distribution:</t>
  </si>
  <si>
    <t>Lane Factor:</t>
  </si>
  <si>
    <t>ESAL B Trucks:</t>
  </si>
  <si>
    <t>B:C Ratio:</t>
  </si>
  <si>
    <t>ESAL C Trucks:</t>
  </si>
  <si>
    <t>B-ESAL =</t>
  </si>
  <si>
    <t>%T</t>
  </si>
  <si>
    <t>C-ESAL=</t>
  </si>
  <si>
    <t xml:space="preserve">Design Period ESAL's = </t>
  </si>
  <si>
    <t>Total Daily ESAL's =</t>
  </si>
  <si>
    <t>Determine the 18 Kip Equivalent Single Axle Loading</t>
  </si>
  <si>
    <t>Modulus of Resilience</t>
  </si>
  <si>
    <t xml:space="preserve">Subgrade CBR = </t>
  </si>
  <si>
    <t>Step 2</t>
  </si>
  <si>
    <t>Determine Subgrade Resilient Modulus</t>
  </si>
  <si>
    <t>Step 3</t>
  </si>
  <si>
    <t>Determine the Design Structural Number (SN) using Figures 402-2 and 402-3. In Figure 402-2, solve for the Match Line Number:</t>
  </si>
  <si>
    <t>Reliability</t>
  </si>
  <si>
    <t>Overall Std Dev</t>
  </si>
  <si>
    <t>18-kip Single Axle Loads</t>
  </si>
  <si>
    <t>Subgrade Reslience Modulus</t>
  </si>
  <si>
    <t>Matchline ( Figure 402-2)</t>
  </si>
  <si>
    <t>Structure Number (Figure 402-3)</t>
  </si>
  <si>
    <t>Step 4</t>
  </si>
  <si>
    <t>Design typical section using the structure coefficients found</t>
  </si>
  <si>
    <t>Check for Heavy Truck Traffic, &gt;1500:</t>
  </si>
  <si>
    <t>Material</t>
  </si>
  <si>
    <t>Thickness</t>
  </si>
  <si>
    <t>Coefficient</t>
  </si>
  <si>
    <t>SN</t>
  </si>
  <si>
    <t>Design Servicibility Loss</t>
  </si>
  <si>
    <t>B-MULTI UNIT</t>
  </si>
  <si>
    <t>C-SINGLE UNIT</t>
  </si>
  <si>
    <t>NOTES:</t>
  </si>
  <si>
    <t>CONVERSION FACTORS: 202-1</t>
  </si>
  <si>
    <t>FIGURE 201-1</t>
  </si>
  <si>
    <t>2017 ADT</t>
  </si>
  <si>
    <t>2037 ADT</t>
  </si>
  <si>
    <t>20 YR DESIGN PERIOD</t>
  </si>
  <si>
    <t>ESAL Projection for 2017 to 2037, mid year (2027 ADT)</t>
  </si>
  <si>
    <t xml:space="preserve">2027 ADT = </t>
  </si>
  <si>
    <t>441 Asphalt Concrete Surface Course</t>
  </si>
  <si>
    <t>441 Asphalt Concrete Intermediate</t>
  </si>
  <si>
    <t>304 Aggregate Base</t>
  </si>
  <si>
    <t>ODOT Buildup</t>
  </si>
  <si>
    <t>301 Asphalt Concrete Base</t>
  </si>
  <si>
    <t>(from DHDC)</t>
  </si>
  <si>
    <t>GEA-422-12.26</t>
  </si>
  <si>
    <t>Rural Arterial</t>
  </si>
  <si>
    <t>5:1</t>
  </si>
  <si>
    <t>US 422 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</si>
</sst>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%"/>
    <numFmt numFmtId="165" formatCode="0.0"/>
    <numFmt numFmtId="166" formatCode="0.000"/>
    <numFmt numFmtId="167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9" fontId="0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/>
    <xf numFmtId="167" fontId="0" fillId="0" borderId="0" xfId="2" applyNumberFormat="1" applyFont="1" applyFill="1" applyAlignment="1">
      <alignment vertical="center"/>
    </xf>
    <xf numFmtId="167" fontId="0" fillId="0" borderId="0" xfId="2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right" vertical="center"/>
    </xf>
    <xf numFmtId="2" fontId="0" fillId="0" borderId="0" xfId="0" applyNumberFormat="1" applyFill="1" applyAlignment="1">
      <alignment vertical="center"/>
    </xf>
    <xf numFmtId="167" fontId="0" fillId="0" borderId="0" xfId="2" applyNumberFormat="1" applyFont="1" applyFill="1" applyAlignment="1">
      <alignment horizontal="right" vertical="center" indent="1"/>
    </xf>
    <xf numFmtId="11" fontId="0" fillId="0" borderId="0" xfId="0" applyNumberFormat="1" applyFill="1" applyAlignment="1">
      <alignment vertical="center"/>
    </xf>
    <xf numFmtId="9" fontId="0" fillId="0" borderId="0" xfId="1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/>
    </xf>
    <xf numFmtId="20" fontId="0" fillId="0" borderId="0" xfId="0" quotePrefix="1" applyNumberFormat="1" applyFill="1" applyAlignment="1">
      <alignment horizontal="right" vertical="center"/>
    </xf>
    <xf numFmtId="0" fontId="2" fillId="0" borderId="2" xfId="0" applyFont="1" applyFill="1" applyBorder="1"/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/>
    <xf numFmtId="0" fontId="0" fillId="0" borderId="5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 vertical="center"/>
    </xf>
    <xf numFmtId="0" fontId="0" fillId="0" borderId="8" xfId="0" applyBorder="1"/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/>
    </xf>
    <xf numFmtId="166" fontId="0" fillId="0" borderId="10" xfId="0" applyNumberForma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topLeftCell="A37" zoomScaleNormal="100" workbookViewId="0">
      <selection activeCell="H51" sqref="H51"/>
    </sheetView>
  </sheetViews>
  <sheetFormatPr defaultRowHeight="15" x14ac:dyDescent="0.25"/>
  <cols>
    <col min="1" max="1" width="44.7109375" customWidth="1"/>
    <col min="2" max="2" width="14.7109375" style="5" bestFit="1" customWidth="1"/>
    <col min="3" max="3" width="11" style="4" bestFit="1" customWidth="1"/>
    <col min="4" max="4" width="7.5703125" style="6" bestFit="1" customWidth="1"/>
  </cols>
  <sheetData>
    <row r="1" spans="1:6" ht="14.45" x14ac:dyDescent="0.3">
      <c r="A1" t="s">
        <v>49</v>
      </c>
    </row>
    <row r="2" spans="1:6" ht="14.45" x14ac:dyDescent="0.3">
      <c r="A2" t="s">
        <v>50</v>
      </c>
      <c r="F2" t="s">
        <v>35</v>
      </c>
    </row>
    <row r="3" spans="1:6" ht="14.45" x14ac:dyDescent="0.3">
      <c r="A3" t="s">
        <v>0</v>
      </c>
    </row>
    <row r="4" spans="1:6" ht="14.45" x14ac:dyDescent="0.3">
      <c r="B4" s="18" t="s">
        <v>38</v>
      </c>
      <c r="C4" s="19" t="s">
        <v>39</v>
      </c>
      <c r="D4" s="4" t="s">
        <v>8</v>
      </c>
      <c r="F4" t="s">
        <v>40</v>
      </c>
    </row>
    <row r="5" spans="1:6" ht="14.45" x14ac:dyDescent="0.3">
      <c r="A5" t="s">
        <v>52</v>
      </c>
      <c r="B5" s="7">
        <v>13000</v>
      </c>
      <c r="C5" s="8">
        <v>14000</v>
      </c>
      <c r="D5" s="9">
        <v>0.09</v>
      </c>
    </row>
    <row r="6" spans="1:6" ht="14.45" x14ac:dyDescent="0.3">
      <c r="D6" s="3"/>
    </row>
    <row r="7" spans="1:6" ht="14.45" x14ac:dyDescent="0.3">
      <c r="A7" t="s">
        <v>14</v>
      </c>
      <c r="B7" s="5">
        <v>8</v>
      </c>
      <c r="D7" s="3"/>
      <c r="F7" s="10" t="s">
        <v>48</v>
      </c>
    </row>
    <row r="9" spans="1:6" ht="14.45" x14ac:dyDescent="0.3">
      <c r="A9" s="2" t="s">
        <v>1</v>
      </c>
    </row>
    <row r="10" spans="1:6" ht="14.45" x14ac:dyDescent="0.3">
      <c r="A10" t="s">
        <v>12</v>
      </c>
    </row>
    <row r="11" spans="1:6" ht="14.45" x14ac:dyDescent="0.3">
      <c r="A11" t="s">
        <v>41</v>
      </c>
    </row>
    <row r="12" spans="1:6" ht="14.45" x14ac:dyDescent="0.3">
      <c r="A12" t="s">
        <v>42</v>
      </c>
      <c r="B12" s="7">
        <f>B5+(C5-B5)*(0.5)</f>
        <v>13500</v>
      </c>
    </row>
    <row r="13" spans="1:6" ht="14.45" x14ac:dyDescent="0.3">
      <c r="B13" s="7"/>
    </row>
    <row r="15" spans="1:6" ht="14.45" x14ac:dyDescent="0.3">
      <c r="A15" t="s">
        <v>2</v>
      </c>
      <c r="B15" s="5">
        <v>0.5</v>
      </c>
    </row>
    <row r="16" spans="1:6" ht="14.45" x14ac:dyDescent="0.3"/>
    <row r="18" spans="1:6" ht="14.45" x14ac:dyDescent="0.3">
      <c r="A18" t="s">
        <v>3</v>
      </c>
      <c r="B18" s="5">
        <v>1</v>
      </c>
    </row>
    <row r="19" spans="1:6" ht="14.45" x14ac:dyDescent="0.3">
      <c r="B19" s="11"/>
    </row>
    <row r="21" spans="1:6" x14ac:dyDescent="0.25">
      <c r="A21" t="s">
        <v>5</v>
      </c>
      <c r="B21" s="20" t="s">
        <v>51</v>
      </c>
      <c r="F21" t="s">
        <v>33</v>
      </c>
    </row>
    <row r="22" spans="1:6" x14ac:dyDescent="0.25">
      <c r="B22" s="12"/>
      <c r="F22" t="s">
        <v>34</v>
      </c>
    </row>
    <row r="24" spans="1:6" ht="14.45" x14ac:dyDescent="0.3">
      <c r="A24" t="s">
        <v>4</v>
      </c>
      <c r="B24" s="5">
        <v>1.06</v>
      </c>
      <c r="F24" t="s">
        <v>36</v>
      </c>
    </row>
    <row r="25" spans="1:6" ht="14.45" x14ac:dyDescent="0.3"/>
    <row r="27" spans="1:6" x14ac:dyDescent="0.25">
      <c r="A27" t="s">
        <v>6</v>
      </c>
      <c r="B27" s="5">
        <v>0.33</v>
      </c>
      <c r="F27" t="s">
        <v>36</v>
      </c>
    </row>
    <row r="29" spans="1:6" ht="15" customHeight="1" x14ac:dyDescent="0.25"/>
    <row r="30" spans="1:6" x14ac:dyDescent="0.25">
      <c r="A30" t="s">
        <v>7</v>
      </c>
      <c r="B30" s="13">
        <f>$B$12*$D$5*$B$15*$B$18*(5/6)*$B$24</f>
        <v>536.625</v>
      </c>
    </row>
    <row r="31" spans="1:6" x14ac:dyDescent="0.25">
      <c r="A31" t="s">
        <v>9</v>
      </c>
      <c r="B31" s="13">
        <f>$B$12*$D$5*$B$15*$B$18*(1/6)*$B$27</f>
        <v>33.412500000000001</v>
      </c>
    </row>
    <row r="32" spans="1:6" x14ac:dyDescent="0.25">
      <c r="B32" s="13"/>
    </row>
    <row r="33" spans="1:6" x14ac:dyDescent="0.25">
      <c r="A33" t="s">
        <v>11</v>
      </c>
      <c r="B33" s="13">
        <f>$B$30+$B$31</f>
        <v>570.03750000000002</v>
      </c>
    </row>
    <row r="35" spans="1:6" x14ac:dyDescent="0.25">
      <c r="A35" t="s">
        <v>10</v>
      </c>
      <c r="B35" s="14">
        <f>$B$33*365.25*20</f>
        <v>4164123.9375</v>
      </c>
    </row>
    <row r="37" spans="1:6" x14ac:dyDescent="0.25">
      <c r="B37" s="15"/>
    </row>
    <row r="38" spans="1:6" x14ac:dyDescent="0.25">
      <c r="A38" s="2" t="s">
        <v>15</v>
      </c>
    </row>
    <row r="39" spans="1:6" x14ac:dyDescent="0.25">
      <c r="A39" t="s">
        <v>16</v>
      </c>
    </row>
    <row r="40" spans="1:6" x14ac:dyDescent="0.25">
      <c r="A40" t="s">
        <v>13</v>
      </c>
      <c r="B40" s="7">
        <f>B7*1200</f>
        <v>9600</v>
      </c>
    </row>
    <row r="42" spans="1:6" x14ac:dyDescent="0.25">
      <c r="A42" s="2" t="s">
        <v>17</v>
      </c>
    </row>
    <row r="43" spans="1:6" x14ac:dyDescent="0.25">
      <c r="A43" t="s">
        <v>18</v>
      </c>
    </row>
    <row r="45" spans="1:6" x14ac:dyDescent="0.25">
      <c r="A45" t="s">
        <v>19</v>
      </c>
      <c r="B45" s="16">
        <v>0.85</v>
      </c>
      <c r="C45" s="10"/>
      <c r="F45" t="s">
        <v>37</v>
      </c>
    </row>
    <row r="46" spans="1:6" x14ac:dyDescent="0.25">
      <c r="A46" t="s">
        <v>20</v>
      </c>
      <c r="B46" s="5">
        <v>0.49</v>
      </c>
      <c r="F46" t="s">
        <v>37</v>
      </c>
    </row>
    <row r="47" spans="1:6" x14ac:dyDescent="0.25">
      <c r="A47" t="s">
        <v>32</v>
      </c>
      <c r="B47" s="11">
        <v>2</v>
      </c>
      <c r="F47" t="s">
        <v>37</v>
      </c>
    </row>
    <row r="49" spans="1:7" x14ac:dyDescent="0.25">
      <c r="B49" s="7"/>
    </row>
    <row r="50" spans="1:7" x14ac:dyDescent="0.25">
      <c r="A50" t="s">
        <v>21</v>
      </c>
      <c r="B50" s="7">
        <f>B35</f>
        <v>4164123.9375</v>
      </c>
    </row>
    <row r="51" spans="1:7" x14ac:dyDescent="0.25">
      <c r="A51" t="s">
        <v>22</v>
      </c>
      <c r="B51" s="7">
        <f>B40</f>
        <v>9600</v>
      </c>
    </row>
    <row r="52" spans="1:7" x14ac:dyDescent="0.25">
      <c r="A52" t="s">
        <v>23</v>
      </c>
      <c r="B52" s="7">
        <v>50</v>
      </c>
    </row>
    <row r="53" spans="1:7" x14ac:dyDescent="0.25">
      <c r="A53" t="s">
        <v>24</v>
      </c>
      <c r="B53" s="17">
        <v>3.7</v>
      </c>
    </row>
    <row r="55" spans="1:7" x14ac:dyDescent="0.25">
      <c r="A55" s="2"/>
    </row>
    <row r="56" spans="1:7" x14ac:dyDescent="0.25">
      <c r="A56" s="2" t="s">
        <v>25</v>
      </c>
    </row>
    <row r="57" spans="1:7" x14ac:dyDescent="0.25">
      <c r="A57" t="s">
        <v>26</v>
      </c>
    </row>
    <row r="59" spans="1:7" x14ac:dyDescent="0.25">
      <c r="A59" t="s">
        <v>27</v>
      </c>
      <c r="B59" s="5">
        <f>ROUNDUP((B5+(C5-B5)*(1/20))*D5,0)</f>
        <v>1175</v>
      </c>
    </row>
    <row r="60" spans="1:7" x14ac:dyDescent="0.25">
      <c r="B60" s="1"/>
    </row>
    <row r="63" spans="1:7" ht="30.75" customHeight="1" thickBot="1" x14ac:dyDescent="0.3">
      <c r="A63" s="35"/>
      <c r="B63" s="35"/>
      <c r="C63" s="35"/>
      <c r="D63" s="35"/>
      <c r="E63" s="35"/>
      <c r="F63" s="35"/>
      <c r="G63" s="35"/>
    </row>
    <row r="64" spans="1:7" x14ac:dyDescent="0.25">
      <c r="A64" s="21" t="s">
        <v>46</v>
      </c>
      <c r="B64" s="22"/>
      <c r="C64" s="23"/>
      <c r="D64" s="24"/>
    </row>
    <row r="65" spans="1:4" x14ac:dyDescent="0.25">
      <c r="A65" s="25" t="s">
        <v>28</v>
      </c>
      <c r="B65" s="26" t="s">
        <v>29</v>
      </c>
      <c r="C65" s="27" t="s">
        <v>30</v>
      </c>
      <c r="D65" s="28" t="s">
        <v>31</v>
      </c>
    </row>
    <row r="66" spans="1:4" x14ac:dyDescent="0.25">
      <c r="A66" s="25" t="s">
        <v>43</v>
      </c>
      <c r="B66" s="26">
        <v>1.5</v>
      </c>
      <c r="C66" s="27">
        <v>0.43</v>
      </c>
      <c r="D66" s="29">
        <f>C66*B66</f>
        <v>0.64500000000000002</v>
      </c>
    </row>
    <row r="67" spans="1:4" x14ac:dyDescent="0.25">
      <c r="A67" s="25" t="s">
        <v>44</v>
      </c>
      <c r="B67" s="26">
        <v>1.75</v>
      </c>
      <c r="C67" s="27">
        <v>0.43</v>
      </c>
      <c r="D67" s="29">
        <f>C67*B67</f>
        <v>0.75249999999999995</v>
      </c>
    </row>
    <row r="68" spans="1:4" x14ac:dyDescent="0.25">
      <c r="A68" s="25" t="s">
        <v>47</v>
      </c>
      <c r="B68" s="26">
        <v>6</v>
      </c>
      <c r="C68" s="27">
        <v>0.36</v>
      </c>
      <c r="D68" s="29">
        <f>C68*B68</f>
        <v>2.16</v>
      </c>
    </row>
    <row r="69" spans="1:4" x14ac:dyDescent="0.25">
      <c r="A69" s="25" t="s">
        <v>45</v>
      </c>
      <c r="B69" s="26">
        <v>6</v>
      </c>
      <c r="C69" s="27">
        <v>0.14000000000000001</v>
      </c>
      <c r="D69" s="30">
        <f>C69*B69</f>
        <v>0.84000000000000008</v>
      </c>
    </row>
    <row r="70" spans="1:4" ht="15.75" thickBot="1" x14ac:dyDescent="0.3">
      <c r="A70" s="31"/>
      <c r="B70" s="32"/>
      <c r="C70" s="33"/>
      <c r="D70" s="34">
        <f>SUM(D66:D69)</f>
        <v>4.3975</v>
      </c>
    </row>
  </sheetData>
  <mergeCells count="1">
    <mergeCell ref="A63:G63"/>
  </mergeCells>
  <pageMargins left="1" right="1" top="1" bottom="1" header="0.5" footer="0.5"/>
  <pageSetup scale="77" fitToHeight="4" orientation="portrait" r:id="rId1"/>
  <headerFooter>
    <oddFooter>&amp;L&amp;D &amp;T&amp;C&amp;P&amp;R&amp;F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ASPHALT</vt:lpstr>
      <vt:lpstr>ASPHALT!Print_Area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Dicken</dc:creator>
  <cp:lastModifiedBy>Mike Long</cp:lastModifiedBy>
  <cp:lastPrinted>2019-01-10T19:21:05Z</cp:lastPrinted>
  <dcterms:created xsi:type="dcterms:W3CDTF">2012-09-17T14:51:09Z</dcterms:created>
  <dcterms:modified xsi:type="dcterms:W3CDTF">2019-01-10T19:21:55Z</dcterms:modified>
</cp:coreProperties>
</file>